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Print_Titles" localSheetId="0">Лист1!$7:$7</definedName>
    <definedName name="_xlnm.Print_Area" localSheetId="0">Лист1!$A$1:$W$35</definedName>
  </definedNames>
  <calcPr calcId="125725" fullPrecision="0"/>
</workbook>
</file>

<file path=xl/calcChain.xml><?xml version="1.0" encoding="utf-8"?>
<calcChain xmlns="http://schemas.openxmlformats.org/spreadsheetml/2006/main">
  <c r="U35" i="1"/>
  <c r="R35"/>
  <c r="Q35"/>
  <c r="N35"/>
  <c r="K35"/>
  <c r="U34"/>
  <c r="R34"/>
  <c r="N34"/>
  <c r="K34"/>
  <c r="U33"/>
  <c r="R33"/>
  <c r="Q33" s="1"/>
  <c r="N33"/>
  <c r="K33"/>
  <c r="J33" s="1"/>
  <c r="U32"/>
  <c r="Q32" s="1"/>
  <c r="R32"/>
  <c r="N32"/>
  <c r="K32"/>
  <c r="J32" s="1"/>
  <c r="U31"/>
  <c r="R31"/>
  <c r="Q31" s="1"/>
  <c r="N31"/>
  <c r="K31"/>
  <c r="J31" s="1"/>
  <c r="U30"/>
  <c r="Q30" s="1"/>
  <c r="R30"/>
  <c r="N30"/>
  <c r="K30"/>
  <c r="J30" s="1"/>
  <c r="U29"/>
  <c r="Q29" s="1"/>
  <c r="R29"/>
  <c r="N29"/>
  <c r="K29"/>
  <c r="U28"/>
  <c r="R28"/>
  <c r="N28"/>
  <c r="K28"/>
  <c r="U27"/>
  <c r="R27"/>
  <c r="Q27"/>
  <c r="N27"/>
  <c r="K27"/>
  <c r="U26"/>
  <c r="R26"/>
  <c r="N26"/>
  <c r="K26"/>
  <c r="U25"/>
  <c r="R25"/>
  <c r="Q25" s="1"/>
  <c r="N25"/>
  <c r="K25"/>
  <c r="J25" s="1"/>
  <c r="U24"/>
  <c r="Q24" s="1"/>
  <c r="R24"/>
  <c r="N24"/>
  <c r="K24"/>
  <c r="J24" s="1"/>
  <c r="U23"/>
  <c r="R23"/>
  <c r="Q23" s="1"/>
  <c r="N23"/>
  <c r="K23"/>
  <c r="J23" s="1"/>
  <c r="U22"/>
  <c r="Q22" s="1"/>
  <c r="R22"/>
  <c r="N22"/>
  <c r="K22"/>
  <c r="J22" s="1"/>
  <c r="U21"/>
  <c r="Q21" s="1"/>
  <c r="R21"/>
  <c r="N21"/>
  <c r="K21"/>
  <c r="U20"/>
  <c r="R20"/>
  <c r="N20"/>
  <c r="K20"/>
  <c r="U19"/>
  <c r="R19"/>
  <c r="Q19"/>
  <c r="N19"/>
  <c r="K19"/>
  <c r="U18"/>
  <c r="R18"/>
  <c r="N18"/>
  <c r="K18"/>
  <c r="U17"/>
  <c r="R17"/>
  <c r="Q17" s="1"/>
  <c r="N17"/>
  <c r="K17"/>
  <c r="J17" s="1"/>
  <c r="U16"/>
  <c r="Q16" s="1"/>
  <c r="R16"/>
  <c r="N16"/>
  <c r="K16"/>
  <c r="J16" s="1"/>
  <c r="U15"/>
  <c r="R15"/>
  <c r="Q15" s="1"/>
  <c r="N15"/>
  <c r="K15"/>
  <c r="J15" s="1"/>
  <c r="U14"/>
  <c r="Q14" s="1"/>
  <c r="R14"/>
  <c r="N14"/>
  <c r="K14"/>
  <c r="J14" s="1"/>
  <c r="U13"/>
  <c r="Q13" s="1"/>
  <c r="R13"/>
  <c r="N13"/>
  <c r="K13"/>
  <c r="U12"/>
  <c r="R12"/>
  <c r="N12"/>
  <c r="K12"/>
  <c r="U11"/>
  <c r="R11"/>
  <c r="Q11"/>
  <c r="N11"/>
  <c r="K11"/>
  <c r="U10"/>
  <c r="R10"/>
  <c r="N10"/>
  <c r="K10"/>
  <c r="J12" l="1"/>
  <c r="J20"/>
  <c r="J28"/>
  <c r="J10"/>
  <c r="J11"/>
  <c r="Q12"/>
  <c r="J18"/>
  <c r="J19"/>
  <c r="Q20"/>
  <c r="J26"/>
  <c r="J27"/>
  <c r="Q28"/>
  <c r="J34"/>
  <c r="J35"/>
  <c r="J13"/>
  <c r="J21"/>
  <c r="J29"/>
  <c r="Q10"/>
  <c r="Q18"/>
  <c r="Q26"/>
  <c r="Q34"/>
  <c r="D3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1"/>
  <c r="D32"/>
  <c r="D33"/>
  <c r="D34"/>
  <c r="D35"/>
  <c r="D10"/>
  <c r="I8"/>
  <c r="F8"/>
  <c r="W8"/>
  <c r="V8"/>
  <c r="T8"/>
  <c r="S8"/>
  <c r="P8"/>
  <c r="O8"/>
  <c r="M8"/>
  <c r="L8"/>
  <c r="H8"/>
  <c r="E8"/>
  <c r="G8" l="1"/>
  <c r="K8"/>
  <c r="R8"/>
  <c r="N8"/>
  <c r="U8"/>
  <c r="D8"/>
  <c r="C8" s="1"/>
  <c r="J8" l="1"/>
  <c r="Q8"/>
</calcChain>
</file>

<file path=xl/sharedStrings.xml><?xml version="1.0" encoding="utf-8"?>
<sst xmlns="http://schemas.openxmlformats.org/spreadsheetml/2006/main" count="88" uniqueCount="67">
  <si>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</si>
  <si>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</si>
  <si>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</si>
  <si>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</si>
  <si>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</si>
  <si>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</si>
  <si>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</si>
  <si>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</si>
  <si>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</si>
  <si>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</si>
  <si>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</si>
  <si>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</si>
  <si>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</si>
  <si>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</si>
  <si>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</si>
  <si>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</si>
  <si>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</si>
  <si>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</si>
  <si>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</si>
  <si>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</si>
  <si>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</si>
  <si>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</si>
  <si>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</si>
  <si>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</si>
  <si>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</si>
  <si>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</si>
  <si>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</si>
  <si>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</si>
  <si>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</si>
  <si>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</si>
  <si>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</si>
  <si>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</si>
  <si>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</si>
  <si>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Муниципальный район "Агинский район"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</si>
  <si>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</si>
  <si>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</si>
  <si>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"Борзинский район"</t>
  </si>
  <si>
    <t>Муниципальный район "Газимуро-Заводский район"</t>
  </si>
  <si>
    <t>Муниципальный район "Дульдургинский район"</t>
  </si>
  <si>
    <t>Муниципальный район "Калганский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</si>
  <si>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</si>
  <si>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</si>
  <si>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</si>
  <si>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</si>
  <si>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"Нерчинский район"</t>
  </si>
  <si>
    <t>Муниципальный район "Нерчинско-Заводский район"</t>
  </si>
  <si>
    <t>Муниципальный район "Оловяннинский район"</t>
  </si>
  <si>
    <t>Муниципальный район "Ононский район"</t>
  </si>
  <si>
    <t>Муниципальный район "Петровск-Забайкальский район"</t>
  </si>
  <si>
    <t>Муниципальный район "Сретенский район"</t>
  </si>
  <si>
    <t>Муниципальный район "Тунгокоченский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</si>
  <si>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</si>
  <si>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</si>
  <si>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</si>
  <si>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"Забайкальский район"</t>
  </si>
  <si>
    <t>Муниципальный район "Могочинский район"</t>
  </si>
  <si>
    <t>Городской округ "Город Чита"</t>
  </si>
  <si>
    <t>Муниципальный район "Улётовский район"</t>
  </si>
  <si>
    <t>всего, в т.ч.</t>
  </si>
  <si>
    <t>поддержка 
отрасли культуры</t>
  </si>
  <si>
    <t>государственная поддержка отрасли культуры</t>
  </si>
  <si>
    <t>из федерального бюджета</t>
  </si>
  <si>
    <t>из бюджета края</t>
  </si>
  <si>
    <t>Приаргунский муниципальный округ</t>
  </si>
  <si>
    <t xml:space="preserve">Наименование муниципальных районов, 
муниципальных и городских округов
</t>
  </si>
  <si>
    <t xml:space="preserve">11 (таблица 14).  Отчет об исполнении распределенных субсидий бюджетам муниципальных образований на поддержку отрасли культуры и государственную поддержку отрасли культуры в 2020 году
</t>
  </si>
  <si>
    <t xml:space="preserve">Бюджетные ассигнования, утвержденные Законом Забайкальского края 
"О бюджете Забайкальского края на 2020 год и плановый период                                   2021 и 2022 годы"
</t>
  </si>
</sst>
</file>

<file path=xl/styles.xml><?xml version="1.0" encoding="utf-8"?>
<styleSheet xmlns="http://schemas.openxmlformats.org/spreadsheetml/2006/main">
  <numFmts count="3">
    <numFmt numFmtId="164" formatCode="_-* #,##0.0_р_._-;\-* #,##0.0_р_._-;_-* &quot;-&quot;?_р_._-;_-@_-"/>
    <numFmt numFmtId="165" formatCode="#,##0.0"/>
    <numFmt numFmtId="166" formatCode="_-* #,##0.0\ _₽_-;\-* #,##0.0\ _₽_-;_-* &quot;-&quot;?\ _₽_-;_-@_-"/>
  </numFmts>
  <fonts count="13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3"/>
      <color rgb="FF0070C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5" fontId="10" fillId="0" borderId="3">
      <alignment horizontal="right" vertical="top" shrinkToFit="1"/>
    </xf>
    <xf numFmtId="165" fontId="10" fillId="0" borderId="3">
      <alignment horizontal="right" vertical="top" shrinkToFit="1"/>
    </xf>
    <xf numFmtId="0" fontId="10" fillId="0" borderId="3">
      <alignment horizontal="left" vertical="top" wrapText="1"/>
    </xf>
  </cellStyleXfs>
  <cellXfs count="2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/>
    </xf>
    <xf numFmtId="164" fontId="7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166" fontId="8" fillId="0" borderId="1" xfId="0" applyNumberFormat="1" applyFont="1" applyBorder="1" applyAlignment="1">
      <alignment horizontal="right" vertical="center" wrapText="1"/>
    </xf>
    <xf numFmtId="166" fontId="8" fillId="0" borderId="1" xfId="0" applyNumberFormat="1" applyFont="1" applyBorder="1" applyAlignment="1">
      <alignment horizontal="right" wrapText="1"/>
    </xf>
    <xf numFmtId="166" fontId="9" fillId="0" borderId="1" xfId="0" applyNumberFormat="1" applyFont="1" applyBorder="1" applyAlignment="1">
      <alignment horizontal="right" wrapText="1"/>
    </xf>
    <xf numFmtId="165" fontId="12" fillId="0" borderId="0" xfId="0" applyNumberFormat="1" applyFont="1" applyFill="1" applyAlignment="1">
      <alignment horizontal="right" wrapText="1"/>
    </xf>
    <xf numFmtId="166" fontId="8" fillId="0" borderId="1" xfId="0" applyNumberFormat="1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">
    <cellStyle name="st19" xfId="2"/>
    <cellStyle name="st29" xfId="1"/>
    <cellStyle name="xl28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view="pageBreakPreview" zoomScale="75" zoomScaleNormal="75" zoomScaleSheetLayoutView="75" workbookViewId="0">
      <selection activeCell="AA5" sqref="AA5"/>
    </sheetView>
  </sheetViews>
  <sheetFormatPr defaultRowHeight="12.75"/>
  <cols>
    <col min="1" max="1" width="5.7109375" style="2" customWidth="1"/>
    <col min="2" max="2" width="33.85546875" style="2" customWidth="1"/>
    <col min="3" max="3" width="12.7109375" style="2" customWidth="1"/>
    <col min="4" max="4" width="10.7109375" style="2" customWidth="1"/>
    <col min="5" max="5" width="12.7109375" style="2" customWidth="1"/>
    <col min="6" max="6" width="10.7109375" style="2" customWidth="1"/>
    <col min="7" max="8" width="12.7109375" style="2" customWidth="1"/>
    <col min="9" max="9" width="10.7109375" style="2" customWidth="1"/>
    <col min="10" max="10" width="12.7109375" style="2" customWidth="1"/>
    <col min="11" max="11" width="10.7109375" style="2" customWidth="1"/>
    <col min="12" max="12" width="12.7109375" style="2" customWidth="1"/>
    <col min="13" max="13" width="10.7109375" style="2" customWidth="1"/>
    <col min="14" max="15" width="12.7109375" style="2" customWidth="1"/>
    <col min="16" max="16" width="10.7109375" style="2" customWidth="1"/>
    <col min="17" max="17" width="12.7109375" style="2" customWidth="1"/>
    <col min="18" max="18" width="10.7109375" style="2" customWidth="1"/>
    <col min="19" max="19" width="12.7109375" style="2" customWidth="1"/>
    <col min="20" max="20" width="10.7109375" style="2" customWidth="1"/>
    <col min="21" max="22" width="12.7109375" style="2" customWidth="1"/>
    <col min="23" max="23" width="10.7109375" style="2" customWidth="1"/>
    <col min="24" max="24" width="5.28515625" style="2" customWidth="1"/>
    <col min="25" max="16384" width="9.140625" style="2"/>
  </cols>
  <sheetData>
    <row r="1" spans="1:23" ht="38.25" customHeight="1">
      <c r="A1" s="21" t="s">
        <v>65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3" ht="24.75" customHeight="1">
      <c r="A2" s="1"/>
      <c r="C2" s="16"/>
      <c r="D2" s="16"/>
      <c r="E2" s="16"/>
      <c r="F2" s="16"/>
      <c r="G2" s="16"/>
      <c r="H2" s="16"/>
      <c r="I2" s="16"/>
    </row>
    <row r="3" spans="1:23" ht="12.75" customHeight="1">
      <c r="C3" s="16"/>
      <c r="D3" s="16"/>
      <c r="E3" s="16"/>
      <c r="F3" s="16"/>
      <c r="G3" s="16"/>
      <c r="H3" s="16"/>
      <c r="I3" s="16"/>
      <c r="W3" s="4" t="s">
        <v>5</v>
      </c>
    </row>
    <row r="4" spans="1:23" ht="60.75" customHeight="1">
      <c r="A4" s="23" t="s">
        <v>0</v>
      </c>
      <c r="B4" s="23" t="s">
        <v>64</v>
      </c>
      <c r="C4" s="23" t="s">
        <v>66</v>
      </c>
      <c r="D4" s="23"/>
      <c r="E4" s="23"/>
      <c r="F4" s="23"/>
      <c r="G4" s="23"/>
      <c r="H4" s="23"/>
      <c r="I4" s="23"/>
      <c r="J4" s="23" t="s">
        <v>4</v>
      </c>
      <c r="K4" s="23"/>
      <c r="L4" s="23"/>
      <c r="M4" s="23"/>
      <c r="N4" s="23"/>
      <c r="O4" s="23"/>
      <c r="P4" s="23"/>
      <c r="Q4" s="23" t="s">
        <v>1</v>
      </c>
      <c r="R4" s="23"/>
      <c r="S4" s="23"/>
      <c r="T4" s="23"/>
      <c r="U4" s="23"/>
      <c r="V4" s="23"/>
      <c r="W4" s="23"/>
    </row>
    <row r="5" spans="1:23" ht="36.75" customHeight="1">
      <c r="A5" s="23"/>
      <c r="B5" s="23"/>
      <c r="C5" s="24" t="s">
        <v>58</v>
      </c>
      <c r="D5" s="18" t="s">
        <v>59</v>
      </c>
      <c r="E5" s="25"/>
      <c r="F5" s="26"/>
      <c r="G5" s="18" t="s">
        <v>60</v>
      </c>
      <c r="H5" s="19"/>
      <c r="I5" s="20"/>
      <c r="J5" s="24" t="s">
        <v>58</v>
      </c>
      <c r="K5" s="18" t="s">
        <v>59</v>
      </c>
      <c r="L5" s="25"/>
      <c r="M5" s="26"/>
      <c r="N5" s="18" t="s">
        <v>60</v>
      </c>
      <c r="O5" s="19"/>
      <c r="P5" s="20"/>
      <c r="Q5" s="24" t="s">
        <v>58</v>
      </c>
      <c r="R5" s="18" t="s">
        <v>59</v>
      </c>
      <c r="S5" s="25"/>
      <c r="T5" s="26"/>
      <c r="U5" s="18" t="s">
        <v>60</v>
      </c>
      <c r="V5" s="19"/>
      <c r="W5" s="20"/>
    </row>
    <row r="6" spans="1:23" ht="46.5" customHeight="1">
      <c r="A6" s="23"/>
      <c r="B6" s="23"/>
      <c r="C6" s="24"/>
      <c r="D6" s="7" t="s">
        <v>8</v>
      </c>
      <c r="E6" s="9" t="s">
        <v>61</v>
      </c>
      <c r="F6" s="10" t="s">
        <v>62</v>
      </c>
      <c r="G6" s="7" t="s">
        <v>8</v>
      </c>
      <c r="H6" s="9" t="s">
        <v>61</v>
      </c>
      <c r="I6" s="8" t="s">
        <v>62</v>
      </c>
      <c r="J6" s="24"/>
      <c r="K6" s="7" t="s">
        <v>8</v>
      </c>
      <c r="L6" s="9" t="s">
        <v>61</v>
      </c>
      <c r="M6" s="10" t="s">
        <v>62</v>
      </c>
      <c r="N6" s="7" t="s">
        <v>8</v>
      </c>
      <c r="O6" s="9" t="s">
        <v>61</v>
      </c>
      <c r="P6" s="8" t="s">
        <v>62</v>
      </c>
      <c r="Q6" s="24"/>
      <c r="R6" s="7" t="s">
        <v>8</v>
      </c>
      <c r="S6" s="9" t="s">
        <v>61</v>
      </c>
      <c r="T6" s="10" t="s">
        <v>62</v>
      </c>
      <c r="U6" s="7" t="s">
        <v>8</v>
      </c>
      <c r="V6" s="9" t="s">
        <v>61</v>
      </c>
      <c r="W6" s="8" t="s">
        <v>62</v>
      </c>
    </row>
    <row r="7" spans="1:23" ht="16.5" customHeigh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  <c r="T7" s="3">
        <v>20</v>
      </c>
      <c r="U7" s="3">
        <v>21</v>
      </c>
      <c r="V7" s="3">
        <v>22</v>
      </c>
      <c r="W7" s="3">
        <v>23</v>
      </c>
    </row>
    <row r="8" spans="1:23" ht="19.5" customHeight="1">
      <c r="A8" s="5"/>
      <c r="B8" s="6" t="s">
        <v>3</v>
      </c>
      <c r="C8" s="13">
        <f>D8+G8</f>
        <v>148119.6</v>
      </c>
      <c r="D8" s="13">
        <f>E8+F8</f>
        <v>4208.5</v>
      </c>
      <c r="E8" s="13">
        <f>SUM(E10:E35)</f>
        <v>4009.3</v>
      </c>
      <c r="F8" s="13">
        <f>SUM(F10:F35)</f>
        <v>199.2</v>
      </c>
      <c r="G8" s="13">
        <f>SUM(G10:G35)</f>
        <v>143911.1</v>
      </c>
      <c r="H8" s="13">
        <f>SUM(H10:H35)</f>
        <v>135743.20000000001</v>
      </c>
      <c r="I8" s="13">
        <f>SUM(I10:I35)</f>
        <v>8167.9</v>
      </c>
      <c r="J8" s="14">
        <f>K8+N8</f>
        <v>148119.6</v>
      </c>
      <c r="K8" s="14">
        <f>L8+M8</f>
        <v>4208.5</v>
      </c>
      <c r="L8" s="14">
        <f>SUM(L10:L35)</f>
        <v>4009.3</v>
      </c>
      <c r="M8" s="14">
        <f>SUM(M10:M35)</f>
        <v>199.2</v>
      </c>
      <c r="N8" s="14">
        <f>O8+P8</f>
        <v>143911.1</v>
      </c>
      <c r="O8" s="14">
        <f>SUM(O10:O35)</f>
        <v>135743.20000000001</v>
      </c>
      <c r="P8" s="14">
        <f>SUM(P10:P35)</f>
        <v>8167.9</v>
      </c>
      <c r="Q8" s="14">
        <f>R8+U8</f>
        <v>148119.6</v>
      </c>
      <c r="R8" s="14">
        <f>S8+T8</f>
        <v>4208.5</v>
      </c>
      <c r="S8" s="14">
        <f>SUM(S10:S35)</f>
        <v>4009.3</v>
      </c>
      <c r="T8" s="14">
        <f>SUM(T10:T35)</f>
        <v>199.2</v>
      </c>
      <c r="U8" s="14">
        <f>V8+W8</f>
        <v>143911.1</v>
      </c>
      <c r="V8" s="14">
        <f>SUM(V10:V35)</f>
        <v>135743.20000000001</v>
      </c>
      <c r="W8" s="14">
        <f>SUM(W10:W35)</f>
        <v>8167.9</v>
      </c>
    </row>
    <row r="9" spans="1:23" ht="16.5">
      <c r="A9" s="5"/>
      <c r="B9" s="6" t="s">
        <v>2</v>
      </c>
      <c r="C9" s="13"/>
      <c r="D9" s="13"/>
      <c r="E9" s="13"/>
      <c r="F9" s="13"/>
      <c r="G9" s="13"/>
      <c r="H9" s="13"/>
      <c r="I9" s="13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ht="35.25" customHeight="1">
      <c r="A10" s="11" t="s">
        <v>6</v>
      </c>
      <c r="B10" s="12" t="s">
        <v>33</v>
      </c>
      <c r="C10" s="13">
        <v>2973</v>
      </c>
      <c r="D10" s="13">
        <f>E10+F10</f>
        <v>173</v>
      </c>
      <c r="E10" s="13">
        <v>161.69999999999999</v>
      </c>
      <c r="F10" s="13">
        <v>11.3</v>
      </c>
      <c r="G10" s="13">
        <f>H10+I10</f>
        <v>2800</v>
      </c>
      <c r="H10" s="13">
        <v>2576</v>
      </c>
      <c r="I10" s="13">
        <v>224</v>
      </c>
      <c r="J10" s="17">
        <f>K10+N10</f>
        <v>2973</v>
      </c>
      <c r="K10" s="17">
        <f>L10+M10</f>
        <v>173</v>
      </c>
      <c r="L10" s="17">
        <v>161.69999999999999</v>
      </c>
      <c r="M10" s="17">
        <v>11.3</v>
      </c>
      <c r="N10" s="17">
        <f>O10+P10</f>
        <v>2800</v>
      </c>
      <c r="O10" s="17">
        <v>2576</v>
      </c>
      <c r="P10" s="17">
        <v>224</v>
      </c>
      <c r="Q10" s="17">
        <f>R10+U10</f>
        <v>2973</v>
      </c>
      <c r="R10" s="17">
        <f>S10+T10</f>
        <v>173</v>
      </c>
      <c r="S10" s="17">
        <v>161.69999999999999</v>
      </c>
      <c r="T10" s="17">
        <v>11.3</v>
      </c>
      <c r="U10" s="17">
        <f>V10+W10</f>
        <v>2800</v>
      </c>
      <c r="V10" s="17">
        <v>2576</v>
      </c>
      <c r="W10" s="17">
        <v>224</v>
      </c>
    </row>
    <row r="11" spans="1:23" ht="35.25" customHeight="1">
      <c r="A11" s="11" t="s">
        <v>7</v>
      </c>
      <c r="B11" s="12" t="s">
        <v>34</v>
      </c>
      <c r="C11" s="13">
        <v>150.69999999999999</v>
      </c>
      <c r="D11" s="13">
        <f t="shared" ref="D11:D35" si="0">E11+F11</f>
        <v>150.69999999999999</v>
      </c>
      <c r="E11" s="13">
        <v>141.4</v>
      </c>
      <c r="F11" s="13">
        <v>9.3000000000000007</v>
      </c>
      <c r="G11" s="13">
        <f t="shared" ref="G11:G35" si="1">H11+I11</f>
        <v>0</v>
      </c>
      <c r="H11" s="13">
        <v>0</v>
      </c>
      <c r="I11" s="13">
        <v>0</v>
      </c>
      <c r="J11" s="17">
        <f t="shared" ref="J11:J35" si="2">K11+N11</f>
        <v>150.69999999999999</v>
      </c>
      <c r="K11" s="17">
        <f t="shared" ref="K11:K35" si="3">L11+M11</f>
        <v>150.69999999999999</v>
      </c>
      <c r="L11" s="17">
        <v>141.4</v>
      </c>
      <c r="M11" s="17">
        <v>9.3000000000000007</v>
      </c>
      <c r="N11" s="17">
        <f t="shared" ref="N11:N35" si="4">O11+P11</f>
        <v>0</v>
      </c>
      <c r="O11" s="17">
        <v>0</v>
      </c>
      <c r="P11" s="17">
        <v>0</v>
      </c>
      <c r="Q11" s="17">
        <f t="shared" ref="Q11:Q35" si="5">R11+U11</f>
        <v>150.69999999999999</v>
      </c>
      <c r="R11" s="17">
        <f t="shared" ref="R11:R35" si="6">S11+T11</f>
        <v>150.69999999999999</v>
      </c>
      <c r="S11" s="17">
        <v>141.4</v>
      </c>
      <c r="T11" s="17">
        <v>9.3000000000000007</v>
      </c>
      <c r="U11" s="17">
        <f t="shared" ref="U11:U35" si="7">V11+W11</f>
        <v>0</v>
      </c>
      <c r="V11" s="17">
        <v>0</v>
      </c>
      <c r="W11" s="17">
        <v>0</v>
      </c>
    </row>
    <row r="12" spans="1:23" ht="34.5" customHeight="1">
      <c r="A12" s="11" t="s">
        <v>9</v>
      </c>
      <c r="B12" s="12" t="s">
        <v>35</v>
      </c>
      <c r="C12" s="13">
        <v>5043.5</v>
      </c>
      <c r="D12" s="13">
        <f t="shared" si="0"/>
        <v>334.2</v>
      </c>
      <c r="E12" s="13">
        <v>321.8</v>
      </c>
      <c r="F12" s="13">
        <v>12.4</v>
      </c>
      <c r="G12" s="13">
        <f t="shared" si="1"/>
        <v>4709.3</v>
      </c>
      <c r="H12" s="13">
        <v>4615.1000000000004</v>
      </c>
      <c r="I12" s="13">
        <v>94.2</v>
      </c>
      <c r="J12" s="17">
        <f t="shared" si="2"/>
        <v>5043.5</v>
      </c>
      <c r="K12" s="17">
        <f t="shared" si="3"/>
        <v>334.2</v>
      </c>
      <c r="L12" s="17">
        <v>321.8</v>
      </c>
      <c r="M12" s="17">
        <v>12.4</v>
      </c>
      <c r="N12" s="17">
        <f t="shared" si="4"/>
        <v>4709.3</v>
      </c>
      <c r="O12" s="17">
        <v>4615.08</v>
      </c>
      <c r="P12" s="17">
        <v>94.2</v>
      </c>
      <c r="Q12" s="17">
        <f t="shared" si="5"/>
        <v>5043.5</v>
      </c>
      <c r="R12" s="17">
        <f t="shared" si="6"/>
        <v>334.2</v>
      </c>
      <c r="S12" s="17">
        <v>321.8</v>
      </c>
      <c r="T12" s="17">
        <v>12.4</v>
      </c>
      <c r="U12" s="17">
        <f t="shared" si="7"/>
        <v>4709.3</v>
      </c>
      <c r="V12" s="17">
        <v>4615.08</v>
      </c>
      <c r="W12" s="17">
        <v>94.2</v>
      </c>
    </row>
    <row r="13" spans="1:23" ht="33.75" customHeight="1">
      <c r="A13" s="11" t="s">
        <v>10</v>
      </c>
      <c r="B13" s="12" t="s">
        <v>36</v>
      </c>
      <c r="C13" s="13">
        <v>7540.7</v>
      </c>
      <c r="D13" s="13">
        <f t="shared" si="0"/>
        <v>211.8</v>
      </c>
      <c r="E13" s="13">
        <v>201.5</v>
      </c>
      <c r="F13" s="13">
        <v>10.3</v>
      </c>
      <c r="G13" s="13">
        <f t="shared" si="1"/>
        <v>7328.9</v>
      </c>
      <c r="H13" s="13">
        <v>6833.2</v>
      </c>
      <c r="I13" s="13">
        <v>495.7</v>
      </c>
      <c r="J13" s="17">
        <f t="shared" si="2"/>
        <v>7540.7</v>
      </c>
      <c r="K13" s="17">
        <f t="shared" si="3"/>
        <v>211.8</v>
      </c>
      <c r="L13" s="17">
        <v>201.5</v>
      </c>
      <c r="M13" s="17">
        <v>10.3</v>
      </c>
      <c r="N13" s="17">
        <f t="shared" si="4"/>
        <v>7328.9</v>
      </c>
      <c r="O13" s="17">
        <v>6833.2</v>
      </c>
      <c r="P13" s="17">
        <v>495.7</v>
      </c>
      <c r="Q13" s="17">
        <f t="shared" si="5"/>
        <v>7540.7</v>
      </c>
      <c r="R13" s="17">
        <f t="shared" si="6"/>
        <v>211.8</v>
      </c>
      <c r="S13" s="17">
        <v>201.5</v>
      </c>
      <c r="T13" s="17">
        <v>10.3</v>
      </c>
      <c r="U13" s="17">
        <f t="shared" si="7"/>
        <v>7328.9</v>
      </c>
      <c r="V13" s="17">
        <v>6833.2</v>
      </c>
      <c r="W13" s="17">
        <v>495.7</v>
      </c>
    </row>
    <row r="14" spans="1:23" ht="34.5" customHeight="1">
      <c r="A14" s="11" t="s">
        <v>11</v>
      </c>
      <c r="B14" s="12" t="s">
        <v>37</v>
      </c>
      <c r="C14" s="13">
        <v>145.4</v>
      </c>
      <c r="D14" s="13">
        <f t="shared" si="0"/>
        <v>145.4</v>
      </c>
      <c r="E14" s="13">
        <v>132</v>
      </c>
      <c r="F14" s="13">
        <v>13.4</v>
      </c>
      <c r="G14" s="13">
        <f t="shared" si="1"/>
        <v>0</v>
      </c>
      <c r="H14" s="13">
        <v>0</v>
      </c>
      <c r="I14" s="13">
        <v>0</v>
      </c>
      <c r="J14" s="17">
        <f t="shared" si="2"/>
        <v>145.4</v>
      </c>
      <c r="K14" s="17">
        <f t="shared" si="3"/>
        <v>145.4</v>
      </c>
      <c r="L14" s="17">
        <v>132</v>
      </c>
      <c r="M14" s="17">
        <v>13.4</v>
      </c>
      <c r="N14" s="17">
        <f t="shared" si="4"/>
        <v>0</v>
      </c>
      <c r="O14" s="17">
        <v>0</v>
      </c>
      <c r="P14" s="17">
        <v>0</v>
      </c>
      <c r="Q14" s="17">
        <f t="shared" si="5"/>
        <v>145.4</v>
      </c>
      <c r="R14" s="17">
        <f t="shared" si="6"/>
        <v>145.4</v>
      </c>
      <c r="S14" s="17">
        <v>132</v>
      </c>
      <c r="T14" s="17">
        <v>13.4</v>
      </c>
      <c r="U14" s="17">
        <f t="shared" si="7"/>
        <v>0</v>
      </c>
      <c r="V14" s="17">
        <v>0</v>
      </c>
      <c r="W14" s="17">
        <v>0</v>
      </c>
    </row>
    <row r="15" spans="1:23" ht="35.25" customHeight="1">
      <c r="A15" s="11" t="s">
        <v>12</v>
      </c>
      <c r="B15" s="12" t="s">
        <v>38</v>
      </c>
      <c r="C15" s="13">
        <v>5110</v>
      </c>
      <c r="D15" s="13">
        <f t="shared" si="0"/>
        <v>400.7</v>
      </c>
      <c r="E15" s="13">
        <v>391.4</v>
      </c>
      <c r="F15" s="13">
        <v>9.3000000000000007</v>
      </c>
      <c r="G15" s="13">
        <f t="shared" si="1"/>
        <v>4709.3</v>
      </c>
      <c r="H15" s="13">
        <v>4615.1000000000004</v>
      </c>
      <c r="I15" s="13">
        <v>94.2</v>
      </c>
      <c r="J15" s="17">
        <f t="shared" si="2"/>
        <v>5110</v>
      </c>
      <c r="K15" s="17">
        <f t="shared" si="3"/>
        <v>400.7</v>
      </c>
      <c r="L15" s="17">
        <v>391.4</v>
      </c>
      <c r="M15" s="17">
        <v>9.3000000000000007</v>
      </c>
      <c r="N15" s="17">
        <f t="shared" si="4"/>
        <v>4709.3</v>
      </c>
      <c r="O15" s="17">
        <v>4615.08</v>
      </c>
      <c r="P15" s="17">
        <v>94.2</v>
      </c>
      <c r="Q15" s="17">
        <f t="shared" si="5"/>
        <v>5110</v>
      </c>
      <c r="R15" s="17">
        <f t="shared" si="6"/>
        <v>400.7</v>
      </c>
      <c r="S15" s="17">
        <v>391.4</v>
      </c>
      <c r="T15" s="17">
        <v>9.3000000000000007</v>
      </c>
      <c r="U15" s="17">
        <f t="shared" si="7"/>
        <v>4709.3</v>
      </c>
      <c r="V15" s="17">
        <v>4615.08</v>
      </c>
      <c r="W15" s="17">
        <v>94.2</v>
      </c>
    </row>
    <row r="16" spans="1:23" ht="36" customHeight="1">
      <c r="A16" s="11" t="s">
        <v>13</v>
      </c>
      <c r="B16" s="12" t="s">
        <v>54</v>
      </c>
      <c r="C16" s="13">
        <v>10492.6</v>
      </c>
      <c r="D16" s="13">
        <f t="shared" si="0"/>
        <v>0</v>
      </c>
      <c r="E16" s="13">
        <v>0</v>
      </c>
      <c r="F16" s="13">
        <v>0</v>
      </c>
      <c r="G16" s="13">
        <f t="shared" si="1"/>
        <v>10492.6</v>
      </c>
      <c r="H16" s="13">
        <v>9863</v>
      </c>
      <c r="I16" s="13">
        <v>629.6</v>
      </c>
      <c r="J16" s="17">
        <f t="shared" si="2"/>
        <v>10492.6</v>
      </c>
      <c r="K16" s="17">
        <f t="shared" si="3"/>
        <v>0</v>
      </c>
      <c r="L16" s="17">
        <v>0</v>
      </c>
      <c r="M16" s="17">
        <v>0</v>
      </c>
      <c r="N16" s="17">
        <f t="shared" si="4"/>
        <v>10492.6</v>
      </c>
      <c r="O16" s="17">
        <v>9863</v>
      </c>
      <c r="P16" s="17">
        <v>629.6</v>
      </c>
      <c r="Q16" s="17">
        <f t="shared" si="5"/>
        <v>10492.6</v>
      </c>
      <c r="R16" s="17">
        <f t="shared" si="6"/>
        <v>0</v>
      </c>
      <c r="S16" s="17">
        <v>0</v>
      </c>
      <c r="T16" s="17">
        <v>0</v>
      </c>
      <c r="U16" s="17">
        <f t="shared" si="7"/>
        <v>10492.6</v>
      </c>
      <c r="V16" s="17">
        <v>9863</v>
      </c>
      <c r="W16" s="17">
        <v>629.6</v>
      </c>
    </row>
    <row r="17" spans="1:23" ht="33.75" customHeight="1">
      <c r="A17" s="11" t="s">
        <v>14</v>
      </c>
      <c r="B17" s="12" t="s">
        <v>39</v>
      </c>
      <c r="C17" s="13">
        <v>145.4</v>
      </c>
      <c r="D17" s="13">
        <f t="shared" si="0"/>
        <v>145.4</v>
      </c>
      <c r="E17" s="13">
        <v>132</v>
      </c>
      <c r="F17" s="13">
        <v>13.4</v>
      </c>
      <c r="G17" s="13">
        <f t="shared" si="1"/>
        <v>0</v>
      </c>
      <c r="H17" s="13">
        <v>0</v>
      </c>
      <c r="I17" s="13">
        <v>0</v>
      </c>
      <c r="J17" s="17">
        <f t="shared" si="2"/>
        <v>145.4</v>
      </c>
      <c r="K17" s="17">
        <f t="shared" si="3"/>
        <v>145.4</v>
      </c>
      <c r="L17" s="17">
        <v>132</v>
      </c>
      <c r="M17" s="17">
        <v>13.4</v>
      </c>
      <c r="N17" s="17">
        <f t="shared" si="4"/>
        <v>0</v>
      </c>
      <c r="O17" s="17">
        <v>0</v>
      </c>
      <c r="P17" s="17">
        <v>0</v>
      </c>
      <c r="Q17" s="17">
        <f t="shared" si="5"/>
        <v>145.4</v>
      </c>
      <c r="R17" s="17">
        <f t="shared" si="6"/>
        <v>145.4</v>
      </c>
      <c r="S17" s="17">
        <v>132</v>
      </c>
      <c r="T17" s="17">
        <v>13.4</v>
      </c>
      <c r="U17" s="17">
        <f t="shared" si="7"/>
        <v>0</v>
      </c>
      <c r="V17" s="17">
        <v>0</v>
      </c>
      <c r="W17" s="17">
        <v>0</v>
      </c>
    </row>
    <row r="18" spans="1:23" ht="51.75" customHeight="1">
      <c r="A18" s="11" t="s">
        <v>15</v>
      </c>
      <c r="B18" s="12" t="s">
        <v>40</v>
      </c>
      <c r="C18" s="13">
        <v>44.7</v>
      </c>
      <c r="D18" s="13">
        <f t="shared" si="0"/>
        <v>44.7</v>
      </c>
      <c r="E18" s="13">
        <v>40.6</v>
      </c>
      <c r="F18" s="13">
        <v>4.0999999999999996</v>
      </c>
      <c r="G18" s="13">
        <f t="shared" si="1"/>
        <v>0</v>
      </c>
      <c r="H18" s="13">
        <v>0</v>
      </c>
      <c r="I18" s="13">
        <v>0</v>
      </c>
      <c r="J18" s="17">
        <f t="shared" si="2"/>
        <v>44.7</v>
      </c>
      <c r="K18" s="17">
        <f t="shared" si="3"/>
        <v>44.7</v>
      </c>
      <c r="L18" s="17">
        <v>40.6</v>
      </c>
      <c r="M18" s="17">
        <v>4.0999999999999996</v>
      </c>
      <c r="N18" s="17">
        <f t="shared" si="4"/>
        <v>0</v>
      </c>
      <c r="O18" s="17">
        <v>0</v>
      </c>
      <c r="P18" s="17">
        <v>0</v>
      </c>
      <c r="Q18" s="17">
        <f t="shared" si="5"/>
        <v>44.7</v>
      </c>
      <c r="R18" s="17">
        <f t="shared" si="6"/>
        <v>44.7</v>
      </c>
      <c r="S18" s="17">
        <v>40.6</v>
      </c>
      <c r="T18" s="17">
        <v>4.0999999999999996</v>
      </c>
      <c r="U18" s="17">
        <f t="shared" si="7"/>
        <v>0</v>
      </c>
      <c r="V18" s="17">
        <v>0</v>
      </c>
      <c r="W18" s="17">
        <v>0</v>
      </c>
    </row>
    <row r="19" spans="1:23" ht="35.25" customHeight="1">
      <c r="A19" s="11" t="s">
        <v>16</v>
      </c>
      <c r="B19" s="12" t="s">
        <v>41</v>
      </c>
      <c r="C19" s="13">
        <v>21429.3</v>
      </c>
      <c r="D19" s="13">
        <f t="shared" si="0"/>
        <v>55.9</v>
      </c>
      <c r="E19" s="13">
        <v>50.7</v>
      </c>
      <c r="F19" s="13">
        <v>5.2</v>
      </c>
      <c r="G19" s="13">
        <f t="shared" si="1"/>
        <v>21373.4</v>
      </c>
      <c r="H19" s="13">
        <v>20279.3</v>
      </c>
      <c r="I19" s="13">
        <v>1094.0999999999999</v>
      </c>
      <c r="J19" s="17">
        <f t="shared" si="2"/>
        <v>21429.3</v>
      </c>
      <c r="K19" s="17">
        <f t="shared" si="3"/>
        <v>55.9</v>
      </c>
      <c r="L19" s="17">
        <v>50.7</v>
      </c>
      <c r="M19" s="17">
        <v>5.16</v>
      </c>
      <c r="N19" s="17">
        <f t="shared" si="4"/>
        <v>21373.4</v>
      </c>
      <c r="O19" s="17">
        <v>20279.400000000001</v>
      </c>
      <c r="P19" s="17">
        <v>1094</v>
      </c>
      <c r="Q19" s="17">
        <f t="shared" si="5"/>
        <v>21429.3</v>
      </c>
      <c r="R19" s="17">
        <f t="shared" si="6"/>
        <v>55.9</v>
      </c>
      <c r="S19" s="17">
        <v>50.7</v>
      </c>
      <c r="T19" s="17">
        <v>5.16</v>
      </c>
      <c r="U19" s="17">
        <f t="shared" si="7"/>
        <v>21373.4</v>
      </c>
      <c r="V19" s="17">
        <v>20279.400000000001</v>
      </c>
      <c r="W19" s="17">
        <v>1094</v>
      </c>
    </row>
    <row r="20" spans="1:23" ht="36.75" customHeight="1">
      <c r="A20" s="11" t="s">
        <v>17</v>
      </c>
      <c r="B20" s="12" t="s">
        <v>42</v>
      </c>
      <c r="C20" s="13">
        <v>5739.1</v>
      </c>
      <c r="D20" s="13">
        <f t="shared" si="0"/>
        <v>211.8</v>
      </c>
      <c r="E20" s="13">
        <v>201.5</v>
      </c>
      <c r="F20" s="13">
        <v>10.3</v>
      </c>
      <c r="G20" s="13">
        <f t="shared" si="1"/>
        <v>5527.3</v>
      </c>
      <c r="H20" s="13">
        <v>5195.7</v>
      </c>
      <c r="I20" s="13">
        <v>331.6</v>
      </c>
      <c r="J20" s="17">
        <f t="shared" si="2"/>
        <v>5739.1</v>
      </c>
      <c r="K20" s="17">
        <f t="shared" si="3"/>
        <v>211.8</v>
      </c>
      <c r="L20" s="17">
        <v>201.5</v>
      </c>
      <c r="M20" s="17">
        <v>10.3</v>
      </c>
      <c r="N20" s="17">
        <f t="shared" si="4"/>
        <v>5527.3</v>
      </c>
      <c r="O20" s="17">
        <v>5195.7</v>
      </c>
      <c r="P20" s="17">
        <v>331.6</v>
      </c>
      <c r="Q20" s="17">
        <f t="shared" si="5"/>
        <v>5739.1</v>
      </c>
      <c r="R20" s="17">
        <f t="shared" si="6"/>
        <v>211.8</v>
      </c>
      <c r="S20" s="17">
        <v>201.5</v>
      </c>
      <c r="T20" s="17">
        <v>10.3</v>
      </c>
      <c r="U20" s="17">
        <f t="shared" si="7"/>
        <v>5527.3</v>
      </c>
      <c r="V20" s="17">
        <v>5195.7</v>
      </c>
      <c r="W20" s="17">
        <v>331.6</v>
      </c>
    </row>
    <row r="21" spans="1:23" ht="33" customHeight="1">
      <c r="A21" s="11" t="s">
        <v>18</v>
      </c>
      <c r="B21" s="12" t="s">
        <v>43</v>
      </c>
      <c r="C21" s="13">
        <v>7594.7</v>
      </c>
      <c r="D21" s="13">
        <f t="shared" si="0"/>
        <v>384.2</v>
      </c>
      <c r="E21" s="13">
        <v>371.8</v>
      </c>
      <c r="F21" s="13">
        <v>12.4</v>
      </c>
      <c r="G21" s="13">
        <f t="shared" si="1"/>
        <v>7210.5</v>
      </c>
      <c r="H21" s="13">
        <v>6777.9</v>
      </c>
      <c r="I21" s="13">
        <v>432.6</v>
      </c>
      <c r="J21" s="17">
        <f t="shared" si="2"/>
        <v>7594.7</v>
      </c>
      <c r="K21" s="17">
        <f t="shared" si="3"/>
        <v>384.2</v>
      </c>
      <c r="L21" s="17">
        <v>371.8</v>
      </c>
      <c r="M21" s="17">
        <v>12.4</v>
      </c>
      <c r="N21" s="17">
        <f t="shared" si="4"/>
        <v>7210.5</v>
      </c>
      <c r="O21" s="17">
        <v>6777.87</v>
      </c>
      <c r="P21" s="17">
        <v>432.63</v>
      </c>
      <c r="Q21" s="17">
        <f t="shared" si="5"/>
        <v>7594.7</v>
      </c>
      <c r="R21" s="17">
        <f t="shared" si="6"/>
        <v>384.2</v>
      </c>
      <c r="S21" s="17">
        <v>371.8</v>
      </c>
      <c r="T21" s="17">
        <v>12.4</v>
      </c>
      <c r="U21" s="17">
        <f t="shared" si="7"/>
        <v>7210.5</v>
      </c>
      <c r="V21" s="17">
        <v>6777.87</v>
      </c>
      <c r="W21" s="17">
        <v>432.63</v>
      </c>
    </row>
    <row r="22" spans="1:23" ht="35.25" customHeight="1">
      <c r="A22" s="11" t="s">
        <v>19</v>
      </c>
      <c r="B22" s="12" t="s">
        <v>55</v>
      </c>
      <c r="C22" s="13">
        <v>100</v>
      </c>
      <c r="D22" s="13">
        <f t="shared" si="0"/>
        <v>100</v>
      </c>
      <c r="E22" s="13">
        <v>100</v>
      </c>
      <c r="F22" s="13">
        <v>0</v>
      </c>
      <c r="G22" s="13">
        <f t="shared" si="1"/>
        <v>0</v>
      </c>
      <c r="H22" s="13">
        <v>0</v>
      </c>
      <c r="I22" s="13">
        <v>0</v>
      </c>
      <c r="J22" s="17">
        <f t="shared" si="2"/>
        <v>100</v>
      </c>
      <c r="K22" s="17">
        <f t="shared" si="3"/>
        <v>100</v>
      </c>
      <c r="L22" s="17">
        <v>100</v>
      </c>
      <c r="M22" s="17">
        <v>0</v>
      </c>
      <c r="N22" s="17">
        <f t="shared" si="4"/>
        <v>0</v>
      </c>
      <c r="O22" s="17">
        <v>0</v>
      </c>
      <c r="P22" s="17">
        <v>0</v>
      </c>
      <c r="Q22" s="17">
        <f t="shared" si="5"/>
        <v>100</v>
      </c>
      <c r="R22" s="17">
        <f t="shared" si="6"/>
        <v>100</v>
      </c>
      <c r="S22" s="17">
        <v>100</v>
      </c>
      <c r="T22" s="17">
        <v>0</v>
      </c>
      <c r="U22" s="17">
        <f t="shared" si="7"/>
        <v>0</v>
      </c>
      <c r="V22" s="17">
        <v>0</v>
      </c>
      <c r="W22" s="17">
        <v>0</v>
      </c>
    </row>
    <row r="23" spans="1:23" ht="33.75" customHeight="1">
      <c r="A23" s="11" t="s">
        <v>20</v>
      </c>
      <c r="B23" s="12" t="s">
        <v>44</v>
      </c>
      <c r="C23" s="13">
        <v>6305</v>
      </c>
      <c r="D23" s="13">
        <f t="shared" si="0"/>
        <v>223</v>
      </c>
      <c r="E23" s="13">
        <v>211.6</v>
      </c>
      <c r="F23" s="13">
        <v>11.4</v>
      </c>
      <c r="G23" s="13">
        <f t="shared" si="1"/>
        <v>6082</v>
      </c>
      <c r="H23" s="13">
        <v>5717</v>
      </c>
      <c r="I23" s="13">
        <v>365</v>
      </c>
      <c r="J23" s="17">
        <f t="shared" si="2"/>
        <v>6305</v>
      </c>
      <c r="K23" s="17">
        <f t="shared" si="3"/>
        <v>223</v>
      </c>
      <c r="L23" s="17">
        <v>211.6</v>
      </c>
      <c r="M23" s="17">
        <v>11.4</v>
      </c>
      <c r="N23" s="17">
        <f t="shared" si="4"/>
        <v>6082</v>
      </c>
      <c r="O23" s="17">
        <v>5717</v>
      </c>
      <c r="P23" s="17">
        <v>365</v>
      </c>
      <c r="Q23" s="17">
        <f t="shared" si="5"/>
        <v>6305</v>
      </c>
      <c r="R23" s="17">
        <f t="shared" si="6"/>
        <v>223</v>
      </c>
      <c r="S23" s="17">
        <v>211.6</v>
      </c>
      <c r="T23" s="17">
        <v>11.4</v>
      </c>
      <c r="U23" s="17">
        <f t="shared" si="7"/>
        <v>6082</v>
      </c>
      <c r="V23" s="17">
        <v>5717</v>
      </c>
      <c r="W23" s="17">
        <v>365</v>
      </c>
    </row>
    <row r="24" spans="1:23" ht="35.25" customHeight="1">
      <c r="A24" s="11" t="s">
        <v>21</v>
      </c>
      <c r="B24" s="12" t="s">
        <v>45</v>
      </c>
      <c r="C24" s="13">
        <v>9685.2999999999993</v>
      </c>
      <c r="D24" s="13">
        <f t="shared" si="0"/>
        <v>178.3</v>
      </c>
      <c r="E24" s="13">
        <v>171.1</v>
      </c>
      <c r="F24" s="13">
        <v>7.2</v>
      </c>
      <c r="G24" s="13">
        <f t="shared" si="1"/>
        <v>9507</v>
      </c>
      <c r="H24" s="13">
        <v>8936.6</v>
      </c>
      <c r="I24" s="13">
        <v>570.4</v>
      </c>
      <c r="J24" s="17">
        <f t="shared" si="2"/>
        <v>9685.2999999999993</v>
      </c>
      <c r="K24" s="17">
        <f t="shared" si="3"/>
        <v>178.3</v>
      </c>
      <c r="L24" s="17">
        <v>171.1</v>
      </c>
      <c r="M24" s="17">
        <v>7.2</v>
      </c>
      <c r="N24" s="17">
        <f t="shared" si="4"/>
        <v>9507</v>
      </c>
      <c r="O24" s="17">
        <v>8936.6</v>
      </c>
      <c r="P24" s="17">
        <v>570.4</v>
      </c>
      <c r="Q24" s="17">
        <f t="shared" si="5"/>
        <v>9685.2999999999993</v>
      </c>
      <c r="R24" s="17">
        <f t="shared" si="6"/>
        <v>178.3</v>
      </c>
      <c r="S24" s="17">
        <v>171.1</v>
      </c>
      <c r="T24" s="17">
        <v>7.2</v>
      </c>
      <c r="U24" s="17">
        <f t="shared" si="7"/>
        <v>9507</v>
      </c>
      <c r="V24" s="17">
        <v>8936.6</v>
      </c>
      <c r="W24" s="17">
        <v>570.4</v>
      </c>
    </row>
    <row r="25" spans="1:23" ht="33.75" customHeight="1">
      <c r="A25" s="11" t="s">
        <v>22</v>
      </c>
      <c r="B25" s="12" t="s">
        <v>46</v>
      </c>
      <c r="C25" s="13">
        <v>8359.9</v>
      </c>
      <c r="D25" s="13">
        <f t="shared" si="0"/>
        <v>67.099999999999994</v>
      </c>
      <c r="E25" s="13">
        <v>60.9</v>
      </c>
      <c r="F25" s="13">
        <v>6.2</v>
      </c>
      <c r="G25" s="13">
        <f t="shared" si="1"/>
        <v>8292.7999999999993</v>
      </c>
      <c r="H25" s="13">
        <v>7795.2</v>
      </c>
      <c r="I25" s="13">
        <v>497.6</v>
      </c>
      <c r="J25" s="17">
        <f t="shared" si="2"/>
        <v>8359.9</v>
      </c>
      <c r="K25" s="17">
        <f t="shared" si="3"/>
        <v>67.099999999999994</v>
      </c>
      <c r="L25" s="17">
        <v>60.9</v>
      </c>
      <c r="M25" s="17">
        <v>6.2</v>
      </c>
      <c r="N25" s="17">
        <f t="shared" si="4"/>
        <v>8292.7999999999993</v>
      </c>
      <c r="O25" s="17">
        <v>7795.2</v>
      </c>
      <c r="P25" s="17">
        <v>497.6</v>
      </c>
      <c r="Q25" s="17">
        <f t="shared" si="5"/>
        <v>8359.9</v>
      </c>
      <c r="R25" s="17">
        <f t="shared" si="6"/>
        <v>67.099999999999994</v>
      </c>
      <c r="S25" s="17">
        <v>60.9</v>
      </c>
      <c r="T25" s="17">
        <v>6.2</v>
      </c>
      <c r="U25" s="17">
        <f t="shared" si="7"/>
        <v>8292.7999999999993</v>
      </c>
      <c r="V25" s="17">
        <v>7795.2</v>
      </c>
      <c r="W25" s="17">
        <v>497.6</v>
      </c>
    </row>
    <row r="26" spans="1:23" ht="36" customHeight="1">
      <c r="A26" s="11" t="s">
        <v>23</v>
      </c>
      <c r="B26" s="12" t="s">
        <v>47</v>
      </c>
      <c r="C26" s="13">
        <v>1691.6</v>
      </c>
      <c r="D26" s="13">
        <f t="shared" si="0"/>
        <v>189.5</v>
      </c>
      <c r="E26" s="13">
        <v>181.2</v>
      </c>
      <c r="F26" s="13">
        <v>8.3000000000000007</v>
      </c>
      <c r="G26" s="13">
        <f t="shared" si="1"/>
        <v>1502.1</v>
      </c>
      <c r="H26" s="13">
        <v>1412</v>
      </c>
      <c r="I26" s="13">
        <v>90.1</v>
      </c>
      <c r="J26" s="17">
        <f t="shared" si="2"/>
        <v>1691.6</v>
      </c>
      <c r="K26" s="17">
        <f t="shared" si="3"/>
        <v>189.5</v>
      </c>
      <c r="L26" s="17">
        <v>181.2</v>
      </c>
      <c r="M26" s="17">
        <v>8.3000000000000007</v>
      </c>
      <c r="N26" s="17">
        <f t="shared" si="4"/>
        <v>1502.1</v>
      </c>
      <c r="O26" s="17">
        <v>1412</v>
      </c>
      <c r="P26" s="17">
        <v>90.1</v>
      </c>
      <c r="Q26" s="17">
        <f t="shared" si="5"/>
        <v>1691.6</v>
      </c>
      <c r="R26" s="17">
        <f t="shared" si="6"/>
        <v>189.5</v>
      </c>
      <c r="S26" s="17">
        <v>181.2</v>
      </c>
      <c r="T26" s="17">
        <v>8.3000000000000007</v>
      </c>
      <c r="U26" s="17">
        <f t="shared" si="7"/>
        <v>1502.1</v>
      </c>
      <c r="V26" s="17">
        <v>1412</v>
      </c>
      <c r="W26" s="17">
        <v>90.1</v>
      </c>
    </row>
    <row r="27" spans="1:23" ht="35.25" customHeight="1">
      <c r="A27" s="11" t="s">
        <v>24</v>
      </c>
      <c r="B27" s="12" t="s">
        <v>48</v>
      </c>
      <c r="C27" s="13">
        <v>4854</v>
      </c>
      <c r="D27" s="13">
        <f t="shared" si="0"/>
        <v>144.69999999999999</v>
      </c>
      <c r="E27" s="13">
        <v>140.6</v>
      </c>
      <c r="F27" s="13">
        <v>4.0999999999999996</v>
      </c>
      <c r="G27" s="13">
        <f t="shared" si="1"/>
        <v>4709.3</v>
      </c>
      <c r="H27" s="13">
        <v>4615.1000000000004</v>
      </c>
      <c r="I27" s="13">
        <v>94.2</v>
      </c>
      <c r="J27" s="17">
        <f t="shared" si="2"/>
        <v>4854</v>
      </c>
      <c r="K27" s="17">
        <f t="shared" si="3"/>
        <v>144.69999999999999</v>
      </c>
      <c r="L27" s="17">
        <v>140.6</v>
      </c>
      <c r="M27" s="17">
        <v>4.0999999999999996</v>
      </c>
      <c r="N27" s="17">
        <f t="shared" si="4"/>
        <v>4709.3</v>
      </c>
      <c r="O27" s="17">
        <v>4615.08</v>
      </c>
      <c r="P27" s="17">
        <v>94.2</v>
      </c>
      <c r="Q27" s="17">
        <f t="shared" si="5"/>
        <v>4854</v>
      </c>
      <c r="R27" s="17">
        <f t="shared" si="6"/>
        <v>144.69999999999999</v>
      </c>
      <c r="S27" s="17">
        <v>140.6</v>
      </c>
      <c r="T27" s="17">
        <v>4.0999999999999996</v>
      </c>
      <c r="U27" s="17">
        <f t="shared" si="7"/>
        <v>4709.3</v>
      </c>
      <c r="V27" s="17">
        <v>4615.08</v>
      </c>
      <c r="W27" s="17">
        <v>94.2</v>
      </c>
    </row>
    <row r="28" spans="1:23" ht="33.75" customHeight="1">
      <c r="A28" s="11" t="s">
        <v>25</v>
      </c>
      <c r="B28" s="12" t="s">
        <v>49</v>
      </c>
      <c r="C28" s="13">
        <v>2911.8</v>
      </c>
      <c r="D28" s="13">
        <f t="shared" si="0"/>
        <v>111.8</v>
      </c>
      <c r="E28" s="13">
        <v>101.5</v>
      </c>
      <c r="F28" s="13">
        <v>10.3</v>
      </c>
      <c r="G28" s="13">
        <f t="shared" si="1"/>
        <v>2800</v>
      </c>
      <c r="H28" s="13">
        <v>2576</v>
      </c>
      <c r="I28" s="13">
        <v>224</v>
      </c>
      <c r="J28" s="17">
        <f t="shared" si="2"/>
        <v>2911.8</v>
      </c>
      <c r="K28" s="17">
        <f t="shared" si="3"/>
        <v>111.8</v>
      </c>
      <c r="L28" s="17">
        <v>101.5</v>
      </c>
      <c r="M28" s="17">
        <v>10.3</v>
      </c>
      <c r="N28" s="17">
        <f t="shared" si="4"/>
        <v>2800</v>
      </c>
      <c r="O28" s="17">
        <v>2576</v>
      </c>
      <c r="P28" s="17">
        <v>224</v>
      </c>
      <c r="Q28" s="17">
        <f t="shared" si="5"/>
        <v>2911.8</v>
      </c>
      <c r="R28" s="17">
        <f t="shared" si="6"/>
        <v>111.8</v>
      </c>
      <c r="S28" s="17">
        <v>101.5</v>
      </c>
      <c r="T28" s="17">
        <v>10.3</v>
      </c>
      <c r="U28" s="17">
        <f t="shared" si="7"/>
        <v>2800</v>
      </c>
      <c r="V28" s="17">
        <v>2576</v>
      </c>
      <c r="W28" s="17">
        <v>224</v>
      </c>
    </row>
    <row r="29" spans="1:23" ht="35.25" customHeight="1">
      <c r="A29" s="11" t="s">
        <v>26</v>
      </c>
      <c r="B29" s="12" t="s">
        <v>50</v>
      </c>
      <c r="C29" s="13">
        <v>89.5</v>
      </c>
      <c r="D29" s="13">
        <f t="shared" si="0"/>
        <v>89.5</v>
      </c>
      <c r="E29" s="13">
        <v>81.2</v>
      </c>
      <c r="F29" s="13">
        <v>8.3000000000000007</v>
      </c>
      <c r="G29" s="13">
        <f t="shared" si="1"/>
        <v>0</v>
      </c>
      <c r="H29" s="13">
        <v>0</v>
      </c>
      <c r="I29" s="13">
        <v>0</v>
      </c>
      <c r="J29" s="17">
        <f t="shared" si="2"/>
        <v>89.5</v>
      </c>
      <c r="K29" s="17">
        <f t="shared" si="3"/>
        <v>89.5</v>
      </c>
      <c r="L29" s="17">
        <v>81.2</v>
      </c>
      <c r="M29" s="17">
        <v>8.3000000000000007</v>
      </c>
      <c r="N29" s="17">
        <f t="shared" si="4"/>
        <v>0</v>
      </c>
      <c r="O29" s="17">
        <v>0</v>
      </c>
      <c r="P29" s="17">
        <v>0</v>
      </c>
      <c r="Q29" s="17">
        <f t="shared" si="5"/>
        <v>89.5</v>
      </c>
      <c r="R29" s="17">
        <f t="shared" si="6"/>
        <v>89.5</v>
      </c>
      <c r="S29" s="17">
        <v>81.2</v>
      </c>
      <c r="T29" s="17">
        <v>8.3000000000000007</v>
      </c>
      <c r="U29" s="17">
        <f t="shared" si="7"/>
        <v>0</v>
      </c>
      <c r="V29" s="17">
        <v>0</v>
      </c>
      <c r="W29" s="17">
        <v>0</v>
      </c>
    </row>
    <row r="30" spans="1:23" ht="35.25" customHeight="1">
      <c r="A30" s="11" t="s">
        <v>27</v>
      </c>
      <c r="B30" s="12" t="s">
        <v>57</v>
      </c>
      <c r="C30" s="13">
        <v>150</v>
      </c>
      <c r="D30" s="13">
        <f t="shared" si="0"/>
        <v>150</v>
      </c>
      <c r="E30" s="13">
        <v>150</v>
      </c>
      <c r="F30" s="13">
        <v>0</v>
      </c>
      <c r="G30" s="13">
        <f t="shared" si="1"/>
        <v>0</v>
      </c>
      <c r="H30" s="13">
        <v>0</v>
      </c>
      <c r="I30" s="13">
        <v>0</v>
      </c>
      <c r="J30" s="17">
        <f t="shared" si="2"/>
        <v>150</v>
      </c>
      <c r="K30" s="17">
        <f t="shared" si="3"/>
        <v>150</v>
      </c>
      <c r="L30" s="17">
        <v>150</v>
      </c>
      <c r="M30" s="17">
        <v>0</v>
      </c>
      <c r="N30" s="17">
        <f t="shared" si="4"/>
        <v>0</v>
      </c>
      <c r="O30" s="17">
        <v>0</v>
      </c>
      <c r="P30" s="17">
        <v>0</v>
      </c>
      <c r="Q30" s="17">
        <f t="shared" si="5"/>
        <v>150</v>
      </c>
      <c r="R30" s="17">
        <f t="shared" si="6"/>
        <v>150</v>
      </c>
      <c r="S30" s="17">
        <v>150</v>
      </c>
      <c r="T30" s="17">
        <v>0</v>
      </c>
      <c r="U30" s="17">
        <f t="shared" si="7"/>
        <v>0</v>
      </c>
      <c r="V30" s="17">
        <v>0</v>
      </c>
      <c r="W30" s="17">
        <v>0</v>
      </c>
    </row>
    <row r="31" spans="1:23" ht="34.5" customHeight="1">
      <c r="A31" s="11" t="s">
        <v>28</v>
      </c>
      <c r="B31" s="12" t="s">
        <v>51</v>
      </c>
      <c r="C31" s="13">
        <v>7843</v>
      </c>
      <c r="D31" s="13">
        <f t="shared" si="0"/>
        <v>100.7</v>
      </c>
      <c r="E31" s="13">
        <v>91.4</v>
      </c>
      <c r="F31" s="13">
        <v>9.3000000000000007</v>
      </c>
      <c r="G31" s="13">
        <f t="shared" si="1"/>
        <v>7742.3</v>
      </c>
      <c r="H31" s="13">
        <v>7221.8</v>
      </c>
      <c r="I31" s="13">
        <v>520.5</v>
      </c>
      <c r="J31" s="17">
        <f t="shared" si="2"/>
        <v>7843</v>
      </c>
      <c r="K31" s="17">
        <f t="shared" si="3"/>
        <v>100.7</v>
      </c>
      <c r="L31" s="17">
        <v>91.4</v>
      </c>
      <c r="M31" s="17">
        <v>9.3000000000000007</v>
      </c>
      <c r="N31" s="17">
        <f t="shared" si="4"/>
        <v>7742.3</v>
      </c>
      <c r="O31" s="17">
        <v>7221.8</v>
      </c>
      <c r="P31" s="17">
        <v>520.5</v>
      </c>
      <c r="Q31" s="17">
        <f t="shared" si="5"/>
        <v>7843</v>
      </c>
      <c r="R31" s="17">
        <f t="shared" si="6"/>
        <v>100.7</v>
      </c>
      <c r="S31" s="17">
        <v>91.4</v>
      </c>
      <c r="T31" s="17">
        <v>9.3000000000000007</v>
      </c>
      <c r="U31" s="17">
        <f t="shared" si="7"/>
        <v>7742.3</v>
      </c>
      <c r="V31" s="17">
        <v>7221.8</v>
      </c>
      <c r="W31" s="17">
        <v>520.5</v>
      </c>
    </row>
    <row r="32" spans="1:23" ht="35.25" customHeight="1">
      <c r="A32" s="11" t="s">
        <v>29</v>
      </c>
      <c r="B32" s="12" t="s">
        <v>52</v>
      </c>
      <c r="C32" s="13">
        <v>14828</v>
      </c>
      <c r="D32" s="13">
        <f t="shared" si="0"/>
        <v>250.7</v>
      </c>
      <c r="E32" s="13">
        <v>241.4</v>
      </c>
      <c r="F32" s="13">
        <v>9.3000000000000007</v>
      </c>
      <c r="G32" s="13">
        <f t="shared" si="1"/>
        <v>14577.3</v>
      </c>
      <c r="H32" s="13">
        <v>13891.1</v>
      </c>
      <c r="I32" s="13">
        <v>686.2</v>
      </c>
      <c r="J32" s="17">
        <f t="shared" si="2"/>
        <v>14828.1</v>
      </c>
      <c r="K32" s="17">
        <f t="shared" si="3"/>
        <v>250.7</v>
      </c>
      <c r="L32" s="17">
        <v>241.4</v>
      </c>
      <c r="M32" s="17">
        <v>9.3000000000000007</v>
      </c>
      <c r="N32" s="17">
        <f t="shared" si="4"/>
        <v>14577.4</v>
      </c>
      <c r="O32" s="17">
        <v>13891.1</v>
      </c>
      <c r="P32" s="17">
        <v>686.3</v>
      </c>
      <c r="Q32" s="17">
        <f t="shared" si="5"/>
        <v>14828.1</v>
      </c>
      <c r="R32" s="17">
        <f t="shared" si="6"/>
        <v>250.7</v>
      </c>
      <c r="S32" s="17">
        <v>241.4</v>
      </c>
      <c r="T32" s="17">
        <v>9.3000000000000007</v>
      </c>
      <c r="U32" s="17">
        <f t="shared" si="7"/>
        <v>14577.4</v>
      </c>
      <c r="V32" s="17">
        <v>13891.1</v>
      </c>
      <c r="W32" s="17">
        <v>686.3</v>
      </c>
    </row>
    <row r="33" spans="1:23" ht="36" customHeight="1">
      <c r="A33" s="11" t="s">
        <v>30</v>
      </c>
      <c r="B33" s="12" t="s">
        <v>53</v>
      </c>
      <c r="C33" s="13">
        <v>100.7</v>
      </c>
      <c r="D33" s="13">
        <f t="shared" si="0"/>
        <v>100.7</v>
      </c>
      <c r="E33" s="13">
        <v>91.4</v>
      </c>
      <c r="F33" s="13">
        <v>9.3000000000000007</v>
      </c>
      <c r="G33" s="13">
        <f t="shared" si="1"/>
        <v>0</v>
      </c>
      <c r="H33" s="13">
        <v>0</v>
      </c>
      <c r="I33" s="13">
        <v>0</v>
      </c>
      <c r="J33" s="17">
        <f t="shared" si="2"/>
        <v>100.7</v>
      </c>
      <c r="K33" s="17">
        <f t="shared" si="3"/>
        <v>100.7</v>
      </c>
      <c r="L33" s="17">
        <v>91.4</v>
      </c>
      <c r="M33" s="17">
        <v>9.3000000000000007</v>
      </c>
      <c r="N33" s="17">
        <f t="shared" si="4"/>
        <v>0</v>
      </c>
      <c r="O33" s="17">
        <v>0</v>
      </c>
      <c r="P33" s="17">
        <v>0</v>
      </c>
      <c r="Q33" s="17">
        <f t="shared" si="5"/>
        <v>100.7</v>
      </c>
      <c r="R33" s="17">
        <f t="shared" si="6"/>
        <v>100.7</v>
      </c>
      <c r="S33" s="17">
        <v>91.4</v>
      </c>
      <c r="T33" s="17">
        <v>9.3000000000000007</v>
      </c>
      <c r="U33" s="17">
        <f t="shared" si="7"/>
        <v>0</v>
      </c>
      <c r="V33" s="17">
        <v>0</v>
      </c>
      <c r="W33" s="17">
        <v>0</v>
      </c>
    </row>
    <row r="34" spans="1:23" ht="36" customHeight="1">
      <c r="A34" s="11" t="s">
        <v>31</v>
      </c>
      <c r="B34" s="12" t="s">
        <v>63</v>
      </c>
      <c r="C34" s="13">
        <v>12193.6</v>
      </c>
      <c r="D34" s="13">
        <f t="shared" si="0"/>
        <v>200</v>
      </c>
      <c r="E34" s="13">
        <v>200</v>
      </c>
      <c r="F34" s="13">
        <v>0</v>
      </c>
      <c r="G34" s="13">
        <f t="shared" si="1"/>
        <v>11993.6</v>
      </c>
      <c r="H34" s="13">
        <v>11274</v>
      </c>
      <c r="I34" s="13">
        <v>719.6</v>
      </c>
      <c r="J34" s="17">
        <f t="shared" si="2"/>
        <v>12193.6</v>
      </c>
      <c r="K34" s="17">
        <f t="shared" si="3"/>
        <v>200</v>
      </c>
      <c r="L34" s="17">
        <v>200</v>
      </c>
      <c r="M34" s="17">
        <v>0</v>
      </c>
      <c r="N34" s="17">
        <f t="shared" si="4"/>
        <v>11993.6</v>
      </c>
      <c r="O34" s="17">
        <v>11274</v>
      </c>
      <c r="P34" s="17">
        <v>719.6</v>
      </c>
      <c r="Q34" s="17">
        <f t="shared" si="5"/>
        <v>12193.6</v>
      </c>
      <c r="R34" s="17">
        <f t="shared" si="6"/>
        <v>200</v>
      </c>
      <c r="S34" s="17">
        <v>200</v>
      </c>
      <c r="T34" s="17">
        <v>0</v>
      </c>
      <c r="U34" s="17">
        <f t="shared" si="7"/>
        <v>11993.6</v>
      </c>
      <c r="V34" s="17">
        <v>11274</v>
      </c>
      <c r="W34" s="17">
        <v>719.6</v>
      </c>
    </row>
    <row r="35" spans="1:23" ht="18.75" customHeight="1">
      <c r="A35" s="11" t="s">
        <v>32</v>
      </c>
      <c r="B35" s="12" t="s">
        <v>56</v>
      </c>
      <c r="C35" s="13">
        <v>12598.1</v>
      </c>
      <c r="D35" s="13">
        <f t="shared" si="0"/>
        <v>44.7</v>
      </c>
      <c r="E35" s="13">
        <v>40.6</v>
      </c>
      <c r="F35" s="13">
        <v>4.0999999999999996</v>
      </c>
      <c r="G35" s="13">
        <f t="shared" si="1"/>
        <v>12553.4</v>
      </c>
      <c r="H35" s="13">
        <v>11549.1</v>
      </c>
      <c r="I35" s="13">
        <v>1004.3</v>
      </c>
      <c r="J35" s="17">
        <f t="shared" si="2"/>
        <v>12598.1</v>
      </c>
      <c r="K35" s="17">
        <f t="shared" si="3"/>
        <v>44.7</v>
      </c>
      <c r="L35" s="17">
        <v>40.6</v>
      </c>
      <c r="M35" s="17">
        <v>4.0999999999999996</v>
      </c>
      <c r="N35" s="17">
        <f t="shared" si="4"/>
        <v>12553.4</v>
      </c>
      <c r="O35" s="17">
        <v>11549.1</v>
      </c>
      <c r="P35" s="17">
        <v>1004.3</v>
      </c>
      <c r="Q35" s="17">
        <f t="shared" si="5"/>
        <v>12598.1</v>
      </c>
      <c r="R35" s="17">
        <f t="shared" si="6"/>
        <v>44.7</v>
      </c>
      <c r="S35" s="17">
        <v>40.6</v>
      </c>
      <c r="T35" s="17">
        <v>4.0999999999999996</v>
      </c>
      <c r="U35" s="17">
        <f t="shared" si="7"/>
        <v>12553.4</v>
      </c>
      <c r="V35" s="17">
        <v>11549.1</v>
      </c>
      <c r="W35" s="17">
        <v>1004.3</v>
      </c>
    </row>
  </sheetData>
  <mergeCells count="15">
    <mergeCell ref="U5:W5"/>
    <mergeCell ref="A1:W1"/>
    <mergeCell ref="A4:A6"/>
    <mergeCell ref="C5:C6"/>
    <mergeCell ref="J5:J6"/>
    <mergeCell ref="B4:B6"/>
    <mergeCell ref="C4:I4"/>
    <mergeCell ref="J4:P4"/>
    <mergeCell ref="Q4:W4"/>
    <mergeCell ref="Q5:Q6"/>
    <mergeCell ref="D5:F5"/>
    <mergeCell ref="G5:I5"/>
    <mergeCell ref="K5:M5"/>
    <mergeCell ref="N5:P5"/>
    <mergeCell ref="R5:T5"/>
  </mergeCells>
  <phoneticPr fontId="3" type="noConversion"/>
  <pageMargins left="0.39370078740157483" right="0.19685039370078741" top="0.78740157480314965" bottom="0.78740157480314965" header="0.51181102362204722" footer="0.51181102362204722"/>
  <pageSetup paperSize="9" scale="5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2021-01-25T00:48:48Z</cp:lastPrinted>
  <dcterms:created xsi:type="dcterms:W3CDTF">2009-02-10T05:39:52Z</dcterms:created>
  <dcterms:modified xsi:type="dcterms:W3CDTF">2021-04-15T00:34:39Z</dcterms:modified>
</cp:coreProperties>
</file>